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L33" i="9" l="1"/>
  <c r="L31" i="9"/>
  <c r="C33" i="9"/>
  <c r="C31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D56" i="9" s="1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Y30" i="9"/>
  <c r="X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N56" i="9" l="1"/>
  <c r="L56" i="9"/>
  <c r="F56" i="9"/>
  <c r="E56" i="9"/>
  <c r="C56" i="9"/>
  <c r="D52" i="9"/>
  <c r="C49" i="7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  <c r="X43" i="9"/>
</calcChain>
</file>

<file path=xl/sharedStrings.xml><?xml version="1.0" encoding="utf-8"?>
<sst xmlns="http://schemas.openxmlformats.org/spreadsheetml/2006/main" count="678" uniqueCount="205">
  <si>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</si>
  <si>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</si>
  <si>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</si>
  <si>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</si>
  <si>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</si>
  <si>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</si>
  <si>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</si>
  <si>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</si>
  <si>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</si>
  <si>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</si>
  <si>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</si>
  <si>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</si>
  <si>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</si>
  <si>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</si>
  <si>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</si>
  <si>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</si>
  <si>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</si>
  <si>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</si>
  <si>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</si>
  <si>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</si>
  <si>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</si>
  <si>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</si>
  <si>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</si>
  <si>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</si>
  <si>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</si>
  <si>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</si>
  <si>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</si>
  <si>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</si>
  <si>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</si>
  <si>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</si>
  <si>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</si>
  <si>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</si>
  <si>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</si>
  <si>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</si>
  <si>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</si>
  <si>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</si>
  <si>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</si>
  <si>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</si>
  <si>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</si>
  <si>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</si>
  <si>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</si>
  <si>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</si>
  <si>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</si>
  <si>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</si>
  <si>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</si>
  <si>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</si>
  <si>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</si>
  <si>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</si>
  <si>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</si>
  <si>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</si>
  <si>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</si>
  <si>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</si>
  <si>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</si>
  <si>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</si>
  <si>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</si>
  <si>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</si>
  <si>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</si>
  <si>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</si>
  <si>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</si>
  <si>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</si>
  <si>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</si>
  <si>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</si>
  <si>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</si>
  <si>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</si>
  <si>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</si>
  <si>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</si>
  <si>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</si>
  <si>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</si>
  <si>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</si>
  <si>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</si>
  <si>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</si>
  <si>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</si>
  <si>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</si>
  <si>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</si>
  <si>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</si>
  <si>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</si>
  <si>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</si>
  <si>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</si>
  <si>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</si>
  <si>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</si>
  <si>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</si>
  <si>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</si>
  <si>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</si>
  <si>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</si>
  <si>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</si>
  <si>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</si>
  <si>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</si>
  <si>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</si>
  <si>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</si>
  <si>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</si>
  <si>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</si>
  <si>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</si>
  <si>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</si>
  <si>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</si>
  <si>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</si>
  <si>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</si>
  <si>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</si>
  <si>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</si>
  <si>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</si>
  <si>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</si>
  <si>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</si>
  <si>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</si>
  <si>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</si>
  <si>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</si>
  <si>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</si>
  <si>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</si>
  <si>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</si>
  <si>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</si>
  <si>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</si>
  <si>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</si>
  <si>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</si>
  <si>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</si>
  <si>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</si>
  <si>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</si>
  <si>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</si>
  <si>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</si>
  <si>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</si>
  <si>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</si>
  <si>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</si>
  <si>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</si>
  <si>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</si>
  <si>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</si>
  <si>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</si>
  <si>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</si>
  <si>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</si>
  <si>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</si>
  <si>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</si>
  <si>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</si>
  <si>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</si>
  <si>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</si>
  <si>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</si>
  <si>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</si>
  <si>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</si>
  <si>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</si>
  <si>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</si>
  <si>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</si>
  <si>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</si>
  <si>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</si>
  <si>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</si>
  <si>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</si>
  <si>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</si>
  <si>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</si>
  <si>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</si>
  <si>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</si>
  <si>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</si>
  <si>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</si>
  <si>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</si>
  <si>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</si>
  <si>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</si>
  <si>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</si>
  <si>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</si>
  <si>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</si>
  <si>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</si>
  <si>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</si>
  <si>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</si>
  <si>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</si>
  <si>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</si>
  <si>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</si>
  <si>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</si>
  <si>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</si>
  <si>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</si>
  <si>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</si>
  <si>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</si>
  <si>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</si>
  <si>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</si>
  <si>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</si>
  <si>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</si>
  <si>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</si>
  <si>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</si>
  <si>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</si>
  <si>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</si>
  <si>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</si>
  <si>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</si>
  <si>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</si>
  <si>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</si>
  <si>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</si>
  <si>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</si>
  <si>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</si>
  <si>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</si>
  <si>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</si>
  <si>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</si>
  <si>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</si>
  <si>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</si>
  <si>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</si>
  <si>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</si>
  <si>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</si>
  <si>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</si>
  <si>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</si>
  <si>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</si>
  <si>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Строительство ТП 10/0,4 кВ. 100кВа  пер. Островной</t>
  </si>
  <si>
    <t>G_1708_ГОРСЕТЬ</t>
  </si>
  <si>
    <t xml:space="preserve">повышение надежности электроснабжения, поддержание категорийности </t>
  </si>
  <si>
    <t>0,10 МВА</t>
  </si>
  <si>
    <t>Факт  2016 года</t>
  </si>
  <si>
    <t xml:space="preserve"> по состоянию на 01.01.2017 года</t>
  </si>
  <si>
    <t xml:space="preserve">по состоянию на 01.01.2018 года </t>
  </si>
  <si>
    <t xml:space="preserve">Строительство ТП 10/0,4 кВ. 100кВа  пер. Островной.
</t>
  </si>
  <si>
    <t xml:space="preserve">Факт </t>
  </si>
  <si>
    <t xml:space="preserve">
Предложение по корректировке плана</t>
  </si>
  <si>
    <t>Результат реализации проекта - размещение новой проходной ГКТП 10/0,4 в центре нагрузок, с возможностью оперативных переключений для перевода нагрузок между РТП №1 "Сигнал"и РП-4 (которая запитывается от РТП №19 "Горно-Алтайская"),  увеличение пропускной способности системообразующей линии, снижение эксплуатационных затрат, снижение количества отключений.</t>
  </si>
  <si>
    <t>ГКТП-296</t>
  </si>
  <si>
    <t>ГКТП</t>
  </si>
  <si>
    <t>2018</t>
  </si>
  <si>
    <t>0,453  млн.руб</t>
  </si>
  <si>
    <t>Строительство трансформаторных и иных подстанций.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</si>
</sst>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1" xfId="61" applyFont="1" applyBorder="1" applyAlignment="1">
      <alignment horizontal="center" vertical="center" wrapText="1"/>
    </xf>
    <xf numFmtId="0" fontId="42" fillId="0" borderId="1" xfId="61" applyNumberFormat="1" applyFont="1" applyBorder="1" applyAlignment="1">
      <alignment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10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187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189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204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192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7">
        <f>'6.2. Паспорт фин осв ввод'!D24</f>
        <v>0.453316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0.38416600000000001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M34" sqref="M34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22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18.7109375" style="68" customWidth="1"/>
    <col min="19" max="19" width="19.7109375" style="68" customWidth="1"/>
    <col min="20" max="20" width="15.285156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188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s="2" customFormat="1" x14ac:dyDescent="0.2">
      <c r="A16" s="101" t="s">
        <v>189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</row>
    <row r="21" spans="1:113" ht="46.5" customHeight="1" x14ac:dyDescent="0.25">
      <c r="A21" s="116" t="s">
        <v>0</v>
      </c>
      <c r="B21" s="109" t="s">
        <v>157</v>
      </c>
      <c r="C21" s="110"/>
      <c r="D21" s="113" t="s">
        <v>158</v>
      </c>
      <c r="E21" s="109" t="s">
        <v>159</v>
      </c>
      <c r="F21" s="110"/>
      <c r="G21" s="109" t="s">
        <v>160</v>
      </c>
      <c r="H21" s="110"/>
      <c r="I21" s="109" t="s">
        <v>161</v>
      </c>
      <c r="J21" s="110"/>
      <c r="K21" s="113" t="s">
        <v>162</v>
      </c>
      <c r="L21" s="109" t="s">
        <v>163</v>
      </c>
      <c r="M21" s="110"/>
      <c r="N21" s="109" t="s">
        <v>164</v>
      </c>
      <c r="O21" s="110"/>
      <c r="P21" s="113" t="s">
        <v>165</v>
      </c>
      <c r="Q21" s="103" t="s">
        <v>166</v>
      </c>
      <c r="R21" s="104"/>
      <c r="S21" s="103" t="s">
        <v>167</v>
      </c>
      <c r="T21" s="105"/>
    </row>
    <row r="22" spans="1:113" ht="204.75" customHeight="1" x14ac:dyDescent="0.25">
      <c r="A22" s="117"/>
      <c r="B22" s="111"/>
      <c r="C22" s="112"/>
      <c r="D22" s="115"/>
      <c r="E22" s="111"/>
      <c r="F22" s="112"/>
      <c r="G22" s="111"/>
      <c r="H22" s="112"/>
      <c r="I22" s="111"/>
      <c r="J22" s="112"/>
      <c r="K22" s="114"/>
      <c r="L22" s="111"/>
      <c r="M22" s="112"/>
      <c r="N22" s="111"/>
      <c r="O22" s="112"/>
      <c r="P22" s="114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18"/>
      <c r="B23" s="71" t="s">
        <v>172</v>
      </c>
      <c r="C23" s="71" t="s">
        <v>173</v>
      </c>
      <c r="D23" s="114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39" customHeight="1" x14ac:dyDescent="0.25">
      <c r="A25" s="74">
        <v>1</v>
      </c>
      <c r="B25" s="136" t="s">
        <v>30</v>
      </c>
      <c r="C25" s="75" t="s">
        <v>200</v>
      </c>
      <c r="D25" s="137" t="s">
        <v>179</v>
      </c>
      <c r="E25" s="136" t="s">
        <v>30</v>
      </c>
      <c r="F25" s="75" t="s">
        <v>201</v>
      </c>
      <c r="G25" s="136" t="s">
        <v>30</v>
      </c>
      <c r="H25" s="75" t="s">
        <v>200</v>
      </c>
      <c r="I25" s="136" t="s">
        <v>30</v>
      </c>
      <c r="J25" s="76" t="s">
        <v>202</v>
      </c>
      <c r="K25" s="76"/>
      <c r="L25" s="76" t="s">
        <v>22</v>
      </c>
      <c r="M25" s="77">
        <v>10</v>
      </c>
      <c r="N25" s="136" t="s">
        <v>30</v>
      </c>
      <c r="O25" s="77">
        <v>0.1</v>
      </c>
      <c r="P25" s="136" t="s">
        <v>30</v>
      </c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08" t="s">
        <v>175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187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99" t="s">
        <v>189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7"/>
      <c r="B17" s="107"/>
      <c r="C17" s="1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topLeftCell="A31" zoomScale="60" zoomScaleNormal="70" workbookViewId="0">
      <selection activeCell="Y30" sqref="Y30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7" width="6.85546875" style="43" customWidth="1"/>
    <col min="18" max="18" width="7.140625" style="43" customWidth="1"/>
    <col min="19" max="19" width="6.140625" style="43" customWidth="1"/>
    <col min="20" max="20" width="7.42578125" style="43" customWidth="1"/>
    <col min="21" max="21" width="7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189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3" t="s">
        <v>75</v>
      </c>
      <c r="B20" s="123" t="s">
        <v>76</v>
      </c>
      <c r="C20" s="121" t="s">
        <v>77</v>
      </c>
      <c r="D20" s="121"/>
      <c r="E20" s="134" t="s">
        <v>78</v>
      </c>
      <c r="F20" s="134"/>
      <c r="G20" s="123" t="s">
        <v>193</v>
      </c>
      <c r="H20" s="119" t="s">
        <v>151</v>
      </c>
      <c r="I20" s="120"/>
      <c r="J20" s="120"/>
      <c r="K20" s="120"/>
      <c r="L20" s="119" t="s">
        <v>150</v>
      </c>
      <c r="M20" s="120"/>
      <c r="N20" s="120"/>
      <c r="O20" s="120"/>
      <c r="P20" s="119" t="s">
        <v>152</v>
      </c>
      <c r="Q20" s="120"/>
      <c r="R20" s="120"/>
      <c r="S20" s="120"/>
      <c r="T20" s="119" t="s">
        <v>153</v>
      </c>
      <c r="U20" s="120"/>
      <c r="V20" s="120"/>
      <c r="W20" s="120"/>
      <c r="X20" s="129" t="s">
        <v>79</v>
      </c>
      <c r="Y20" s="130"/>
      <c r="Z20" s="44"/>
      <c r="AA20" s="44"/>
      <c r="AB20" s="44"/>
    </row>
    <row r="21" spans="1:28" ht="99.75" customHeight="1" x14ac:dyDescent="0.25">
      <c r="A21" s="124"/>
      <c r="B21" s="124"/>
      <c r="C21" s="121"/>
      <c r="D21" s="121"/>
      <c r="E21" s="134"/>
      <c r="F21" s="134"/>
      <c r="G21" s="124"/>
      <c r="H21" s="121" t="s">
        <v>80</v>
      </c>
      <c r="I21" s="121"/>
      <c r="J21" s="121" t="s">
        <v>197</v>
      </c>
      <c r="K21" s="121"/>
      <c r="L21" s="121" t="s">
        <v>80</v>
      </c>
      <c r="M21" s="121"/>
      <c r="N21" s="121" t="s">
        <v>198</v>
      </c>
      <c r="O21" s="121"/>
      <c r="P21" s="121" t="s">
        <v>80</v>
      </c>
      <c r="Q21" s="121"/>
      <c r="R21" s="121" t="s">
        <v>198</v>
      </c>
      <c r="S21" s="121"/>
      <c r="T21" s="121" t="s">
        <v>80</v>
      </c>
      <c r="U21" s="121"/>
      <c r="V21" s="121" t="s">
        <v>198</v>
      </c>
      <c r="W21" s="121"/>
      <c r="X21" s="131"/>
      <c r="Y21" s="132"/>
    </row>
    <row r="22" spans="1:28" ht="96.75" customHeight="1" x14ac:dyDescent="0.25">
      <c r="A22" s="125"/>
      <c r="B22" s="125"/>
      <c r="C22" s="88" t="s">
        <v>80</v>
      </c>
      <c r="D22" s="88" t="s">
        <v>81</v>
      </c>
      <c r="E22" s="88" t="s">
        <v>194</v>
      </c>
      <c r="F22" s="88" t="s">
        <v>195</v>
      </c>
      <c r="G22" s="125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0.4602</v>
      </c>
      <c r="D24" s="48">
        <f>D25+D26+D27+D28+D29</f>
        <v>0.453316</v>
      </c>
      <c r="E24" s="48">
        <f t="shared" ref="E24:V24" si="0">E25+E26+E27+E28+E29</f>
        <v>0.453316</v>
      </c>
      <c r="F24" s="48">
        <f t="shared" si="0"/>
        <v>0.453316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0.4602</v>
      </c>
      <c r="M24" s="48" t="s">
        <v>30</v>
      </c>
      <c r="N24" s="48">
        <f t="shared" si="0"/>
        <v>0.453316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0.4602</v>
      </c>
      <c r="Y24" s="48">
        <f t="shared" ref="Y24:Y29" si="2">J24+N24+R24+V24</f>
        <v>0.453316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0.4602</v>
      </c>
      <c r="D27" s="89">
        <v>0.453316</v>
      </c>
      <c r="E27" s="89">
        <v>0.453316</v>
      </c>
      <c r="F27" s="89">
        <v>0.453316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0.4602</v>
      </c>
      <c r="M27" s="89" t="s">
        <v>30</v>
      </c>
      <c r="N27" s="89">
        <v>0.453316</v>
      </c>
      <c r="O27" s="89" t="s">
        <v>30</v>
      </c>
      <c r="P27" s="89">
        <v>0</v>
      </c>
      <c r="Q27" s="89" t="s">
        <v>30</v>
      </c>
      <c r="R27" s="89">
        <v>0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0.4602</v>
      </c>
      <c r="Y27" s="89">
        <f t="shared" si="2"/>
        <v>0.453316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0.38957627118644067</v>
      </c>
      <c r="D30" s="48">
        <f t="shared" ref="D30:Y30" si="3">D31+D32+D33+D34</f>
        <v>0.38416600000000001</v>
      </c>
      <c r="E30" s="48">
        <f t="shared" si="3"/>
        <v>0.38416600000000001</v>
      </c>
      <c r="F30" s="48">
        <f t="shared" si="3"/>
        <v>0.38416600000000001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0.38957627118644067</v>
      </c>
      <c r="M30" s="48" t="s">
        <v>30</v>
      </c>
      <c r="N30" s="48">
        <f t="shared" si="3"/>
        <v>0.38416600000000001</v>
      </c>
      <c r="O30" s="48" t="s">
        <v>30</v>
      </c>
      <c r="P30" s="48">
        <f t="shared" si="3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0.38957627118644067</v>
      </c>
      <c r="Y30" s="48">
        <f t="shared" si="3"/>
        <v>0.38416600000000001</v>
      </c>
    </row>
    <row r="31" spans="1:28" x14ac:dyDescent="0.25">
      <c r="A31" s="46" t="s">
        <v>97</v>
      </c>
      <c r="B31" s="50" t="s">
        <v>98</v>
      </c>
      <c r="C31" s="89">
        <f>0.018/1.18</f>
        <v>1.5254237288135592E-2</v>
      </c>
      <c r="D31" s="89">
        <v>0</v>
      </c>
      <c r="E31" s="89">
        <v>0</v>
      </c>
      <c r="F31" s="89">
        <v>0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f>0.018/1.18</f>
        <v>1.5254237288135592E-2</v>
      </c>
      <c r="M31" s="89" t="s">
        <v>30</v>
      </c>
      <c r="N31" s="89">
        <v>0</v>
      </c>
      <c r="O31" s="89" t="s">
        <v>30</v>
      </c>
      <c r="P31" s="89">
        <v>0</v>
      </c>
      <c r="Q31" s="89" t="s">
        <v>30</v>
      </c>
      <c r="R31" s="89">
        <v>0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1.5254237288135592E-2</v>
      </c>
      <c r="Y31" s="89">
        <f>J31+N31+R31+V31</f>
        <v>0</v>
      </c>
    </row>
    <row r="32" spans="1:28" ht="31.5" x14ac:dyDescent="0.25">
      <c r="A32" s="46" t="s">
        <v>99</v>
      </c>
      <c r="B32" s="50" t="s">
        <v>100</v>
      </c>
      <c r="C32" s="89">
        <v>0.315</v>
      </c>
      <c r="D32" s="89">
        <v>7.6870999999999995E-2</v>
      </c>
      <c r="E32" s="89">
        <v>7.6870999999999995E-2</v>
      </c>
      <c r="F32" s="89">
        <v>7.6870999999999995E-2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0.315</v>
      </c>
      <c r="M32" s="89" t="s">
        <v>30</v>
      </c>
      <c r="N32" s="89">
        <v>7.6870999999999995E-2</v>
      </c>
      <c r="O32" s="89" t="s">
        <v>30</v>
      </c>
      <c r="P32" s="89">
        <v>0</v>
      </c>
      <c r="Q32" s="89" t="s">
        <v>30</v>
      </c>
      <c r="R32" s="89">
        <v>0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0.315</v>
      </c>
      <c r="Y32" s="89">
        <f>J32+N32+R32+V32</f>
        <v>7.6870999999999995E-2</v>
      </c>
    </row>
    <row r="33" spans="1:25" x14ac:dyDescent="0.25">
      <c r="A33" s="46" t="s">
        <v>101</v>
      </c>
      <c r="B33" s="50" t="s">
        <v>102</v>
      </c>
      <c r="C33" s="89">
        <f>0.07/1.18</f>
        <v>5.9322033898305093E-2</v>
      </c>
      <c r="D33" s="89">
        <v>0.30729499999999998</v>
      </c>
      <c r="E33" s="89">
        <v>0.30729499999999998</v>
      </c>
      <c r="F33" s="89">
        <v>0.30729499999999998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f>0.07/1.18</f>
        <v>5.9322033898305093E-2</v>
      </c>
      <c r="M33" s="89" t="s">
        <v>30</v>
      </c>
      <c r="N33" s="89">
        <v>0.30729499999999998</v>
      </c>
      <c r="O33" s="89" t="s">
        <v>30</v>
      </c>
      <c r="P33" s="89">
        <v>0</v>
      </c>
      <c r="Q33" s="89" t="s">
        <v>30</v>
      </c>
      <c r="R33" s="89">
        <v>0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5.9322033898305093E-2</v>
      </c>
      <c r="Y33" s="89">
        <f>J33+N33+R33+V33</f>
        <v>0.30729499999999998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0.1</v>
      </c>
      <c r="D35" s="48">
        <f t="shared" ref="D35:Y35" si="4">D36+D37+D38+D39+D40+D41+D42</f>
        <v>0.1</v>
      </c>
      <c r="E35" s="48">
        <f t="shared" si="4"/>
        <v>0.1</v>
      </c>
      <c r="F35" s="48">
        <f t="shared" si="4"/>
        <v>0.1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0.1</v>
      </c>
      <c r="M35" s="48" t="s">
        <v>30</v>
      </c>
      <c r="N35" s="48">
        <f t="shared" si="4"/>
        <v>0.1</v>
      </c>
      <c r="O35" s="48" t="s">
        <v>30</v>
      </c>
      <c r="P35" s="48">
        <f t="shared" si="4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0.1</v>
      </c>
      <c r="Y35" s="48">
        <f t="shared" si="4"/>
        <v>0.1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0.1</v>
      </c>
      <c r="D37" s="90">
        <v>0.1</v>
      </c>
      <c r="E37" s="90">
        <v>0.1</v>
      </c>
      <c r="F37" s="90">
        <v>0.1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0.1</v>
      </c>
      <c r="M37" s="89" t="s">
        <v>30</v>
      </c>
      <c r="N37" s="90">
        <v>0.1</v>
      </c>
      <c r="O37" s="89" t="s">
        <v>30</v>
      </c>
      <c r="P37" s="89">
        <v>0</v>
      </c>
      <c r="Q37" s="89" t="s">
        <v>30</v>
      </c>
      <c r="R37" s="89">
        <v>0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5"/>
        <v>0.1</v>
      </c>
      <c r="Y37" s="89">
        <f t="shared" si="6"/>
        <v>0.1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0.1</v>
      </c>
      <c r="D43" s="48">
        <f t="shared" si="7"/>
        <v>0.1</v>
      </c>
      <c r="E43" s="48">
        <f t="shared" si="7"/>
        <v>0.1</v>
      </c>
      <c r="F43" s="48">
        <f t="shared" si="7"/>
        <v>0.1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0.1</v>
      </c>
      <c r="M43" s="48" t="s">
        <v>30</v>
      </c>
      <c r="N43" s="48">
        <f>N44+N45+N46+N47+N48+N49+N50</f>
        <v>0.1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0.1</v>
      </c>
      <c r="Y43" s="48">
        <f>Y44+Y45+Y46+Y47+Y48+Y49+Y50</f>
        <v>0.1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0.1</v>
      </c>
      <c r="D45" s="89">
        <f t="shared" si="8"/>
        <v>0.1</v>
      </c>
      <c r="E45" s="89">
        <f t="shared" si="8"/>
        <v>0.1</v>
      </c>
      <c r="F45" s="89">
        <f t="shared" si="8"/>
        <v>0.1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0.1</v>
      </c>
      <c r="M45" s="89" t="s">
        <v>30</v>
      </c>
      <c r="N45" s="89">
        <f t="shared" si="11"/>
        <v>0.1</v>
      </c>
      <c r="O45" s="89" t="s">
        <v>30</v>
      </c>
      <c r="P45" s="89">
        <f t="shared" si="12"/>
        <v>0</v>
      </c>
      <c r="Q45" s="89" t="s">
        <v>30</v>
      </c>
      <c r="R45" s="89">
        <f t="shared" si="13"/>
        <v>0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</v>
      </c>
      <c r="W45" s="89" t="s">
        <v>30</v>
      </c>
      <c r="X45" s="89">
        <f t="shared" si="16"/>
        <v>0.1</v>
      </c>
      <c r="Y45" s="89">
        <f t="shared" si="17"/>
        <v>0.1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0</v>
      </c>
      <c r="M47" s="89" t="s">
        <v>30</v>
      </c>
      <c r="N47" s="89">
        <f t="shared" si="11"/>
        <v>0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0.38957627118644067</v>
      </c>
      <c r="D52" s="89">
        <f t="shared" ref="D52:V52" si="18">D30</f>
        <v>0.38416600000000001</v>
      </c>
      <c r="E52" s="89">
        <f t="shared" si="18"/>
        <v>0.38416600000000001</v>
      </c>
      <c r="F52" s="89">
        <f t="shared" si="18"/>
        <v>0.38416600000000001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0</v>
      </c>
      <c r="K52" s="89" t="s">
        <v>30</v>
      </c>
      <c r="L52" s="89">
        <f t="shared" si="18"/>
        <v>0.38957627118644067</v>
      </c>
      <c r="M52" s="89" t="s">
        <v>30</v>
      </c>
      <c r="N52" s="89">
        <f t="shared" si="18"/>
        <v>0.38416600000000001</v>
      </c>
      <c r="O52" s="89" t="s">
        <v>30</v>
      </c>
      <c r="P52" s="89">
        <f t="shared" si="18"/>
        <v>0</v>
      </c>
      <c r="Q52" s="89" t="s">
        <v>30</v>
      </c>
      <c r="R52" s="89">
        <f t="shared" si="18"/>
        <v>0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</v>
      </c>
      <c r="W52" s="89" t="s">
        <v>30</v>
      </c>
      <c r="X52" s="89">
        <f t="shared" ref="X52:X57" si="19">H52+L52+P52+T52</f>
        <v>0.38957627118644067</v>
      </c>
      <c r="Y52" s="89">
        <f t="shared" ref="Y52:Y57" si="20">J52+N52+R52+V52</f>
        <v>0.38416600000000001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0.1</v>
      </c>
      <c r="D54" s="90">
        <f t="shared" si="21"/>
        <v>0.1</v>
      </c>
      <c r="E54" s="90">
        <f t="shared" si="21"/>
        <v>0.1</v>
      </c>
      <c r="F54" s="90">
        <f t="shared" si="21"/>
        <v>0.1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0.1</v>
      </c>
      <c r="M54" s="89" t="s">
        <v>30</v>
      </c>
      <c r="N54" s="90">
        <f>N45</f>
        <v>0.1</v>
      </c>
      <c r="O54" s="89" t="s">
        <v>30</v>
      </c>
      <c r="P54" s="90">
        <f>P45</f>
        <v>0</v>
      </c>
      <c r="Q54" s="89" t="s">
        <v>30</v>
      </c>
      <c r="R54" s="90">
        <f>R45</f>
        <v>0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19"/>
        <v>0.1</v>
      </c>
      <c r="Y54" s="89">
        <f t="shared" si="20"/>
        <v>0.1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0</v>
      </c>
      <c r="Y56" s="89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2"/>
      <c r="C66" s="122"/>
      <c r="D66" s="122"/>
      <c r="E66" s="122"/>
      <c r="F66" s="122"/>
      <c r="G66" s="122"/>
      <c r="H66" s="122"/>
      <c r="I66" s="12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8"/>
      <c r="C68" s="128"/>
      <c r="D68" s="128"/>
      <c r="E68" s="128"/>
      <c r="F68" s="128"/>
      <c r="G68" s="128"/>
      <c r="H68" s="128"/>
      <c r="I68" s="12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2"/>
      <c r="C70" s="122"/>
      <c r="D70" s="122"/>
      <c r="E70" s="122"/>
      <c r="F70" s="122"/>
      <c r="G70" s="122"/>
      <c r="H70" s="122"/>
      <c r="I70" s="12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2"/>
      <c r="C72" s="122"/>
      <c r="D72" s="122"/>
      <c r="E72" s="122"/>
      <c r="F72" s="122"/>
      <c r="G72" s="122"/>
      <c r="H72" s="122"/>
      <c r="I72" s="12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8"/>
      <c r="C73" s="128"/>
      <c r="D73" s="128"/>
      <c r="E73" s="128"/>
      <c r="F73" s="128"/>
      <c r="G73" s="128"/>
      <c r="H73" s="128"/>
      <c r="I73" s="12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2"/>
      <c r="C74" s="122"/>
      <c r="D74" s="122"/>
      <c r="E74" s="122"/>
      <c r="F74" s="122"/>
      <c r="G74" s="122"/>
      <c r="H74" s="122"/>
      <c r="I74" s="12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6"/>
      <c r="C75" s="126"/>
      <c r="D75" s="126"/>
      <c r="E75" s="126"/>
      <c r="F75" s="126"/>
      <c r="G75" s="126"/>
      <c r="H75" s="126"/>
      <c r="I75" s="12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7"/>
      <c r="C77" s="127"/>
      <c r="D77" s="127"/>
      <c r="E77" s="127"/>
      <c r="F77" s="127"/>
      <c r="G77" s="127"/>
      <c r="H77" s="127"/>
      <c r="I77" s="12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Sergey</cp:lastModifiedBy>
  <cp:lastPrinted>2015-11-30T14:18:17Z</cp:lastPrinted>
  <dcterms:created xsi:type="dcterms:W3CDTF">2015-08-16T15:31:05Z</dcterms:created>
  <dcterms:modified xsi:type="dcterms:W3CDTF">2018-08-06T09:17:27Z</dcterms:modified>
</cp:coreProperties>
</file>